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2443E23A-428C-4D45-9E6B-C9D87405DE0B}" xr6:coauthVersionLast="36" xr6:coauthVersionMax="36" xr10:uidLastSave="{00000000-0000-0000-0000-000000000000}"/>
  <bookViews>
    <workbookView xWindow="21090" yWindow="450" windowWidth="26745" windowHeight="12885" activeTab="4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H7" i="3" l="1"/>
  <c r="H8" i="3"/>
  <c r="H9" i="3"/>
  <c r="H10" i="3"/>
  <c r="H11" i="3"/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2" l="1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I7" i="6"/>
  <c r="M7" i="6" s="1"/>
  <c r="L2" i="6" l="1"/>
  <c r="M2" i="6"/>
  <c r="O13" i="6"/>
  <c r="N7" i="6"/>
  <c r="O7" i="6"/>
  <c r="O15" i="6"/>
  <c r="N15" i="6"/>
  <c r="O11" i="6"/>
  <c r="N11" i="6"/>
  <c r="O14" i="6"/>
  <c r="N14" i="6"/>
  <c r="O12" i="6"/>
  <c r="N13" i="6"/>
  <c r="O2" i="6" l="1"/>
  <c r="N2" i="6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L11" i="3"/>
  <c r="L10" i="3"/>
  <c r="L9" i="3"/>
  <c r="L8" i="3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2" i="1" l="1"/>
  <c r="P22" i="1"/>
  <c r="O13" i="1"/>
  <c r="P13" i="1"/>
  <c r="P14" i="1"/>
  <c r="O14" i="1"/>
  <c r="O16" i="1"/>
  <c r="P16" i="1"/>
  <c r="O23" i="1"/>
  <c r="P23" i="1"/>
  <c r="O15" i="1"/>
  <c r="P15" i="1"/>
  <c r="O24" i="1"/>
  <c r="P24" i="1"/>
  <c r="O18" i="1"/>
  <c r="P18" i="1"/>
  <c r="O17" i="1"/>
  <c r="P17" i="1"/>
  <c r="O10" i="1"/>
  <c r="P10" i="1"/>
  <c r="O19" i="1"/>
  <c r="P19" i="1"/>
  <c r="O21" i="1"/>
  <c r="P21" i="1"/>
  <c r="O11" i="1"/>
  <c r="P11" i="1"/>
  <c r="O12" i="1"/>
  <c r="P12" i="1"/>
  <c r="P20" i="1"/>
  <c r="O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<sst xmlns="http://schemas.openxmlformats.org/spreadsheetml/2006/main" count="238" uniqueCount="103">
  <si>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</si>
  <si>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</si>
  <si>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</si>
  <si>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</si>
  <si>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</si>
  <si>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</si>
  <si>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</si>
  <si>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</si>
  <si>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</si>
  <si>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</si>
  <si>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</si>
  <si>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</si>
  <si>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</si>
  <si>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</si>
  <si>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</si>
  <si>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</si>
  <si>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</si>
  <si>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</si>
  <si>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</si>
  <si>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</si>
  <si>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</si>
  <si>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</si>
  <si>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</si>
  <si>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</si>
  <si>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</si>
  <si>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</si>
  <si>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</si>
  <si>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</si>
  <si>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</si>
  <si>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</si>
  <si>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</si>
  <si>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</si>
  <si>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</si>
  <si>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</si>
  <si>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</si>
  <si>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</si>
  <si>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</si>
  <si>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</si>
  <si>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</si>
  <si>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</si>
  <si>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</si>
  <si>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</si>
  <si>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</si>
  <si>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</si>
  <si>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</si>
  <si>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</si>
  <si>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</si>
  <si>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</si>
  <si>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</si>
  <si>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</si>
  <si>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</si>
  <si>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</si>
  <si>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</si>
  <si>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</si>
  <si>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</si>
  <si>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</si>
  <si>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</si>
  <si>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</si>
  <si>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</si>
  <si>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</si>
  <si>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</si>
  <si>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</si>
  <si>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</si>
  <si>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</si>
  <si>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</si>
  <si>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</si>
  <si>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</si>
  <si>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</si>
  <si>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</si>
  <si>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</si>
  <si>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</si>
  <si>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</si>
  <si>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</si>
  <si>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</si>
  <si>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</si>
  <si>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</si>
  <si>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</si>
  <si>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</si>
  <si>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</si>
  <si>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</si>
  <si>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</si>
  <si>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</si>
  <si>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</si>
  <si>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</si>
  <si>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</si>
  <si>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</si>
  <si>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</si>
  <si>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</si>
  <si>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</si>
  <si>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</si>
  <si>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SOC</t>
  </si>
  <si>
    <t>19/20</t>
  </si>
  <si>
    <t>20/21</t>
  </si>
  <si>
    <t>23/24</t>
  </si>
  <si>
    <t xml:space="preserve">SOC </t>
  </si>
  <si>
    <t>A</t>
  </si>
  <si>
    <t>5/ GS1</t>
  </si>
  <si>
    <t>1st 5 Weeks--6/1-7/1</t>
  </si>
  <si>
    <t>Summer 24</t>
  </si>
  <si>
    <t>Other (Please Specify)</t>
  </si>
  <si>
    <t>n/a</t>
  </si>
  <si>
    <t>3/ ETHS 6</t>
  </si>
  <si>
    <t>SOC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</si>
</sst>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8" fillId="8" borderId="6" xfId="0" quotePrefix="1" applyFont="1" applyFill="1" applyBorder="1" applyAlignment="1" applyProtection="1">
      <alignment horizontal="left"/>
      <protection locked="0"/>
    </xf>
    <xf numFmtId="0" fontId="9" fillId="4" borderId="1" xfId="0" quotePrefix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I13" sqref="I1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6" width="15.42578125" style="61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10" t="s">
        <v>19</v>
      </c>
      <c r="J1" s="111"/>
      <c r="K1" s="112"/>
      <c r="L1" s="69" t="s">
        <v>58</v>
      </c>
      <c r="M1" s="58" t="s">
        <v>59</v>
      </c>
      <c r="N1" s="59" t="s">
        <v>2</v>
      </c>
      <c r="O1" s="60" t="s">
        <v>3</v>
      </c>
      <c r="P1" s="70" t="s">
        <v>4</v>
      </c>
      <c r="Q1" s="30" t="s">
        <v>50</v>
      </c>
    </row>
    <row r="2" spans="1:17" x14ac:dyDescent="0.25">
      <c r="G2" s="10" t="s">
        <v>5</v>
      </c>
      <c r="H2" s="85">
        <v>24</v>
      </c>
      <c r="I2" s="113" t="s">
        <v>90</v>
      </c>
      <c r="J2" s="113"/>
      <c r="K2" s="113"/>
      <c r="L2" s="96">
        <f>'2024-25 Summary'!D2</f>
        <v>3.4</v>
      </c>
      <c r="M2" s="4">
        <f>SUM(M7:M24)</f>
        <v>0.4</v>
      </c>
      <c r="N2" s="4">
        <f>SUM(N7:N24)</f>
        <v>264</v>
      </c>
      <c r="O2" s="4">
        <f>SUM(O7:O24)</f>
        <v>8.8000000000000007</v>
      </c>
      <c r="P2" s="29">
        <f>N2/M2</f>
        <v>660</v>
      </c>
      <c r="Q2" s="88" t="s">
        <v>31</v>
      </c>
    </row>
    <row r="3" spans="1:17" ht="19.5" customHeight="1" x14ac:dyDescent="0.25">
      <c r="A3" s="114"/>
      <c r="B3" s="115"/>
      <c r="C3" s="115"/>
      <c r="D3" s="115"/>
      <c r="E3" s="115"/>
      <c r="F3" s="115"/>
      <c r="G3" s="115"/>
      <c r="H3" s="115"/>
      <c r="I3" t="s">
        <v>40</v>
      </c>
      <c r="J3" s="108" t="s">
        <v>40</v>
      </c>
      <c r="K3" s="108"/>
      <c r="L3" s="109"/>
      <c r="M3" s="4">
        <f>'2024-25 Summary'!D2-'Summer 24'!M2-'Fall 24'!K2-'Spring 25'!K2</f>
        <v>0</v>
      </c>
      <c r="N3" s="14"/>
      <c r="O3" s="15"/>
      <c r="P3" s="15"/>
      <c r="Q3" s="88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1"/>
      <c r="L4" s="63"/>
      <c r="M4" s="63"/>
      <c r="O4" s="62"/>
      <c r="P4" s="62"/>
      <c r="Q4" s="88" t="s">
        <v>33</v>
      </c>
    </row>
    <row r="5" spans="1:17" ht="19.149999999999999" customHeight="1" x14ac:dyDescent="0.25">
      <c r="N5" s="63"/>
      <c r="P5" s="62"/>
      <c r="Q5" s="88" t="s">
        <v>34</v>
      </c>
    </row>
    <row r="6" spans="1:17" ht="80.45" customHeight="1" x14ac:dyDescent="0.25">
      <c r="A6" s="47" t="s">
        <v>28</v>
      </c>
      <c r="B6" s="47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3" t="s">
        <v>13</v>
      </c>
    </row>
    <row r="7" spans="1:17" ht="15.75" customHeight="1" x14ac:dyDescent="0.25">
      <c r="A7" s="40" t="s">
        <v>90</v>
      </c>
      <c r="B7" s="49">
        <v>1</v>
      </c>
      <c r="C7" s="49" t="s">
        <v>80</v>
      </c>
      <c r="D7" s="49" t="s">
        <v>70</v>
      </c>
      <c r="E7" s="49"/>
      <c r="F7" s="49">
        <v>44</v>
      </c>
      <c r="G7" s="49">
        <v>36</v>
      </c>
      <c r="H7" s="31">
        <v>44</v>
      </c>
      <c r="I7" s="49">
        <v>1</v>
      </c>
      <c r="J7" s="65">
        <f t="shared" ref="J7:J9" si="0">H7*I7</f>
        <v>44</v>
      </c>
      <c r="K7" s="72">
        <v>3</v>
      </c>
      <c r="L7" s="72">
        <v>3</v>
      </c>
      <c r="M7" s="64">
        <f t="shared" ref="M7" si="1">L7*I7/15</f>
        <v>0.2</v>
      </c>
      <c r="N7" s="65">
        <f>J7*K7</f>
        <v>132</v>
      </c>
      <c r="O7" s="66">
        <f>N7/30</f>
        <v>4.4000000000000004</v>
      </c>
      <c r="P7" s="64">
        <f t="shared" ref="P7" si="2">N7/M7</f>
        <v>660</v>
      </c>
      <c r="Q7" s="45"/>
    </row>
    <row r="8" spans="1:17" ht="15.75" customHeight="1" x14ac:dyDescent="0.25">
      <c r="A8" s="40" t="s">
        <v>94</v>
      </c>
      <c r="B8" s="40" t="s">
        <v>96</v>
      </c>
      <c r="C8" s="40" t="s">
        <v>78</v>
      </c>
      <c r="D8" s="40" t="s">
        <v>70</v>
      </c>
      <c r="E8" s="40"/>
      <c r="F8" s="49">
        <v>44</v>
      </c>
      <c r="G8" s="49" t="s">
        <v>100</v>
      </c>
      <c r="H8" s="31">
        <v>44</v>
      </c>
      <c r="I8" s="49">
        <v>1</v>
      </c>
      <c r="J8" s="65">
        <f t="shared" si="0"/>
        <v>44</v>
      </c>
      <c r="K8" s="72">
        <v>3</v>
      </c>
      <c r="L8" s="72">
        <v>3</v>
      </c>
      <c r="M8" s="64">
        <f t="shared" ref="M8:M24" si="3">L8*I8/15</f>
        <v>0.2</v>
      </c>
      <c r="N8" s="65">
        <f t="shared" ref="N8:N24" si="4">J8*K8</f>
        <v>132</v>
      </c>
      <c r="O8" s="66">
        <f t="shared" ref="O8:O24" si="5">N8/30</f>
        <v>4.4000000000000004</v>
      </c>
      <c r="P8" s="64">
        <f t="shared" ref="P8:P24" si="6">N8/M8</f>
        <v>660</v>
      </c>
      <c r="Q8" s="45" t="s">
        <v>97</v>
      </c>
    </row>
    <row r="9" spans="1:17" ht="15.75" customHeight="1" x14ac:dyDescent="0.25">
      <c r="A9" s="53" t="s">
        <v>90</v>
      </c>
      <c r="B9" s="53" t="s">
        <v>101</v>
      </c>
      <c r="C9" s="53" t="s">
        <v>80</v>
      </c>
      <c r="D9" s="53" t="s">
        <v>70</v>
      </c>
      <c r="E9" s="53"/>
      <c r="F9" s="53">
        <v>44</v>
      </c>
      <c r="G9" s="53"/>
      <c r="H9" s="53"/>
      <c r="I9" s="53">
        <v>3</v>
      </c>
      <c r="J9" s="65">
        <f t="shared" si="0"/>
        <v>0</v>
      </c>
      <c r="K9" s="72"/>
      <c r="L9" s="72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45"/>
    </row>
    <row r="10" spans="1:17" ht="15.75" customHeight="1" x14ac:dyDescent="0.25">
      <c r="A10" s="53" t="s">
        <v>90</v>
      </c>
      <c r="B10" s="53" t="s">
        <v>101</v>
      </c>
      <c r="C10" s="53" t="s">
        <v>80</v>
      </c>
      <c r="D10" s="53" t="s">
        <v>72</v>
      </c>
      <c r="E10" s="53"/>
      <c r="F10" s="53">
        <v>44</v>
      </c>
      <c r="G10" s="53"/>
      <c r="H10" s="53"/>
      <c r="I10" s="53">
        <v>1</v>
      </c>
      <c r="J10" s="65">
        <f t="shared" ref="J10:J24" si="7">H10*I10</f>
        <v>0</v>
      </c>
      <c r="K10" s="72"/>
      <c r="L10" s="72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45"/>
    </row>
    <row r="11" spans="1:17" ht="15.7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65">
        <f t="shared" si="7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45"/>
    </row>
    <row r="12" spans="1:17" ht="15.7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65">
        <f t="shared" si="7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45"/>
    </row>
    <row r="13" spans="1:17" ht="15.75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65">
        <f t="shared" si="7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45"/>
    </row>
    <row r="14" spans="1:17" ht="15.75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65">
        <f t="shared" si="7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45"/>
    </row>
    <row r="15" spans="1:17" ht="15.75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65">
        <f t="shared" si="7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45"/>
    </row>
    <row r="16" spans="1:17" ht="15.75" customHeight="1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65">
        <f t="shared" si="7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45"/>
    </row>
    <row r="17" spans="1:17" ht="15.75" customHeight="1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65">
        <f t="shared" si="7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45"/>
    </row>
    <row r="18" spans="1:17" ht="15.75" customHeight="1" x14ac:dyDescent="0.25">
      <c r="A18" s="53"/>
      <c r="B18" s="53"/>
      <c r="C18" s="53"/>
      <c r="D18" s="53"/>
      <c r="E18" s="53"/>
      <c r="F18" s="53"/>
      <c r="G18" s="53"/>
      <c r="H18" s="53"/>
      <c r="I18" s="53"/>
      <c r="J18" s="65">
        <f t="shared" si="7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45"/>
    </row>
    <row r="19" spans="1:17" ht="15.75" customHeight="1" x14ac:dyDescent="0.25">
      <c r="A19" s="53"/>
      <c r="B19" s="53"/>
      <c r="C19" s="53"/>
      <c r="D19" s="53"/>
      <c r="E19" s="53"/>
      <c r="F19" s="53"/>
      <c r="G19" s="53"/>
      <c r="H19" s="53"/>
      <c r="I19" s="53"/>
      <c r="J19" s="65">
        <f t="shared" si="7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45"/>
    </row>
    <row r="20" spans="1:17" ht="15.75" customHeight="1" x14ac:dyDescent="0.25">
      <c r="A20" s="53"/>
      <c r="B20" s="53"/>
      <c r="C20" s="53"/>
      <c r="D20" s="53"/>
      <c r="E20" s="53"/>
      <c r="F20" s="53"/>
      <c r="G20" s="53"/>
      <c r="H20" s="53"/>
      <c r="I20" s="53"/>
      <c r="J20" s="65">
        <f t="shared" si="7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45"/>
    </row>
    <row r="21" spans="1:17" ht="15.75" customHeight="1" x14ac:dyDescent="0.25">
      <c r="A21" s="53"/>
      <c r="B21" s="53"/>
      <c r="C21" s="53"/>
      <c r="D21" s="53"/>
      <c r="E21" s="53"/>
      <c r="F21" s="53"/>
      <c r="G21" s="53"/>
      <c r="H21" s="53"/>
      <c r="I21" s="53"/>
      <c r="J21" s="65">
        <f t="shared" si="7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45"/>
    </row>
    <row r="22" spans="1:17" ht="15.75" customHeight="1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65">
        <f t="shared" si="7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45"/>
    </row>
    <row r="23" spans="1:17" ht="15.75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65">
        <f t="shared" si="7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45"/>
    </row>
    <row r="24" spans="1:17" ht="15.75" customHeight="1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65">
        <f t="shared" si="7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45"/>
    </row>
    <row r="25" spans="1:17" ht="18.75" customHeight="1" x14ac:dyDescent="0.25">
      <c r="A25" s="99" t="s">
        <v>14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1"/>
    </row>
    <row r="26" spans="1:17" ht="88.5" customHeigh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</row>
    <row r="27" spans="1:17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7"/>
    </row>
    <row r="28" spans="1:17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6"/>
      <c r="K28" s="76"/>
      <c r="L28" s="76"/>
      <c r="M28" s="76"/>
      <c r="N28" s="76"/>
      <c r="O28" s="76"/>
      <c r="P28" s="76"/>
      <c r="Q28" s="43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110" zoomScaleNormal="110" workbookViewId="0">
      <pane ySplit="6" topLeftCell="A7" activePane="bottomLeft" state="frozen"/>
      <selection activeCell="D6" sqref="D6"/>
      <selection pane="bottomLeft" activeCell="F12" sqref="F12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7" customWidth="1"/>
    <col min="9" max="9" width="8.140625" customWidth="1"/>
    <col min="10" max="10" width="21" bestFit="1" customWidth="1"/>
    <col min="11" max="11" width="11.710937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10" t="s">
        <v>19</v>
      </c>
      <c r="H1" s="111"/>
      <c r="I1" s="112"/>
      <c r="J1" s="2" t="s">
        <v>53</v>
      </c>
      <c r="K1" s="58" t="s">
        <v>60</v>
      </c>
      <c r="L1" s="59" t="s">
        <v>2</v>
      </c>
      <c r="M1" s="60" t="s">
        <v>3</v>
      </c>
      <c r="N1" s="58" t="s">
        <v>4</v>
      </c>
    </row>
    <row r="2" spans="1:16" x14ac:dyDescent="0.25">
      <c r="E2" s="10" t="s">
        <v>15</v>
      </c>
      <c r="F2" s="85">
        <v>24</v>
      </c>
      <c r="G2" s="116" t="str">
        <f>'2024-25 Summary'!C2</f>
        <v>SOC</v>
      </c>
      <c r="H2" s="116"/>
      <c r="I2" s="116"/>
      <c r="J2" s="96">
        <f>'2024-25 Summary'!D2</f>
        <v>3.4</v>
      </c>
      <c r="K2" s="4">
        <f>SUM(K7:K42)</f>
        <v>1.5999999999999999</v>
      </c>
      <c r="L2" s="5">
        <f>SUM(L7:L42)</f>
        <v>891</v>
      </c>
      <c r="M2" s="6">
        <f>SUM(M7:M42)</f>
        <v>29.700000000000003</v>
      </c>
      <c r="N2" s="6">
        <f>L2/K2</f>
        <v>556.875</v>
      </c>
    </row>
    <row r="3" spans="1:16" ht="19.5" customHeight="1" x14ac:dyDescent="0.25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0</v>
      </c>
      <c r="M3" s="62"/>
      <c r="N3" s="62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3"/>
      <c r="M4" s="62"/>
      <c r="N4" s="62"/>
    </row>
    <row r="5" spans="1:16" ht="19.5" customHeight="1" x14ac:dyDescent="0.25">
      <c r="B5" s="1"/>
      <c r="C5" s="1"/>
      <c r="F5" s="1"/>
      <c r="G5" s="1"/>
      <c r="I5" s="22"/>
      <c r="J5" s="16"/>
      <c r="K5" s="63"/>
      <c r="M5" s="62"/>
      <c r="N5" s="62"/>
    </row>
    <row r="6" spans="1:16" ht="78.599999999999994" customHeight="1" x14ac:dyDescent="0.25">
      <c r="A6" s="47" t="s">
        <v>28</v>
      </c>
      <c r="B6" s="47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25">
      <c r="A7" s="49" t="s">
        <v>94</v>
      </c>
      <c r="B7" s="40">
        <v>1</v>
      </c>
      <c r="C7" s="49" t="s">
        <v>64</v>
      </c>
      <c r="D7" s="49"/>
      <c r="E7" s="49">
        <v>44</v>
      </c>
      <c r="F7" s="31">
        <v>44</v>
      </c>
      <c r="G7" s="49">
        <v>1</v>
      </c>
      <c r="H7" s="68">
        <f t="shared" ref="H7:H42" si="0">F7*G7</f>
        <v>44</v>
      </c>
      <c r="I7" s="50">
        <v>3</v>
      </c>
      <c r="J7" s="50">
        <v>3</v>
      </c>
      <c r="K7" s="64">
        <f t="shared" ref="K7" si="1">J7*G7/15</f>
        <v>0.2</v>
      </c>
      <c r="L7" s="65">
        <f t="shared" ref="L7" si="2">(H7*I7)</f>
        <v>132</v>
      </c>
      <c r="M7" s="66">
        <f>L7/30</f>
        <v>4.4000000000000004</v>
      </c>
      <c r="N7" s="64">
        <f>L7/K7</f>
        <v>660</v>
      </c>
      <c r="O7" s="51"/>
    </row>
    <row r="8" spans="1:16" ht="15.75" customHeight="1" x14ac:dyDescent="0.25">
      <c r="A8" s="49" t="s">
        <v>94</v>
      </c>
      <c r="B8" s="40">
        <v>1</v>
      </c>
      <c r="C8" s="49" t="s">
        <v>70</v>
      </c>
      <c r="D8" s="49"/>
      <c r="E8" s="49">
        <v>44</v>
      </c>
      <c r="F8" s="31">
        <v>44</v>
      </c>
      <c r="G8" s="49">
        <v>2</v>
      </c>
      <c r="H8" s="68">
        <f t="shared" si="0"/>
        <v>88</v>
      </c>
      <c r="I8" s="50">
        <v>3</v>
      </c>
      <c r="J8" s="50">
        <v>3</v>
      </c>
      <c r="K8" s="64">
        <f t="shared" ref="K8:K42" si="3">J8*G8/15</f>
        <v>0.4</v>
      </c>
      <c r="L8" s="65">
        <f t="shared" ref="L8:L42" si="4">(H8*I8)</f>
        <v>264</v>
      </c>
      <c r="M8" s="66">
        <f t="shared" ref="M8:M42" si="5">L8/30</f>
        <v>8.8000000000000007</v>
      </c>
      <c r="N8" s="64">
        <f t="shared" ref="N8:N42" si="6">L8/K8</f>
        <v>660</v>
      </c>
      <c r="O8" s="51"/>
    </row>
    <row r="9" spans="1:16" ht="15.75" customHeight="1" x14ac:dyDescent="0.25">
      <c r="A9" s="49" t="s">
        <v>94</v>
      </c>
      <c r="B9" s="40">
        <v>1</v>
      </c>
      <c r="C9" s="49" t="s">
        <v>66</v>
      </c>
      <c r="D9" s="49"/>
      <c r="E9" s="49">
        <v>32</v>
      </c>
      <c r="F9" s="31">
        <v>40</v>
      </c>
      <c r="G9" s="49">
        <v>1</v>
      </c>
      <c r="H9" s="68">
        <f t="shared" si="0"/>
        <v>40</v>
      </c>
      <c r="I9" s="50">
        <v>3</v>
      </c>
      <c r="J9" s="50">
        <v>3</v>
      </c>
      <c r="K9" s="64">
        <f t="shared" si="3"/>
        <v>0.2</v>
      </c>
      <c r="L9" s="65">
        <f t="shared" si="4"/>
        <v>120</v>
      </c>
      <c r="M9" s="66">
        <f t="shared" si="5"/>
        <v>4</v>
      </c>
      <c r="N9" s="64">
        <f t="shared" si="6"/>
        <v>600</v>
      </c>
      <c r="O9" s="51"/>
    </row>
    <row r="10" spans="1:16" ht="15.75" customHeight="1" x14ac:dyDescent="0.25">
      <c r="A10" s="49" t="s">
        <v>94</v>
      </c>
      <c r="B10" s="40">
        <v>4</v>
      </c>
      <c r="C10" s="49" t="s">
        <v>70</v>
      </c>
      <c r="D10" s="49"/>
      <c r="E10" s="49">
        <v>11</v>
      </c>
      <c r="F10" s="49">
        <v>30</v>
      </c>
      <c r="G10" s="49">
        <v>1</v>
      </c>
      <c r="H10" s="68">
        <f t="shared" si="0"/>
        <v>30</v>
      </c>
      <c r="I10" s="50">
        <v>3</v>
      </c>
      <c r="J10" s="50">
        <v>3</v>
      </c>
      <c r="K10" s="64">
        <f t="shared" si="3"/>
        <v>0.2</v>
      </c>
      <c r="L10" s="65">
        <f t="shared" si="4"/>
        <v>90</v>
      </c>
      <c r="M10" s="66">
        <f t="shared" si="5"/>
        <v>3</v>
      </c>
      <c r="N10" s="64">
        <f t="shared" si="6"/>
        <v>450</v>
      </c>
      <c r="O10" s="51"/>
    </row>
    <row r="11" spans="1:16" ht="15.75" customHeight="1" x14ac:dyDescent="0.25">
      <c r="A11" s="49" t="s">
        <v>94</v>
      </c>
      <c r="B11" s="40">
        <v>6</v>
      </c>
      <c r="C11" s="49" t="s">
        <v>64</v>
      </c>
      <c r="D11" s="49"/>
      <c r="E11" s="49">
        <v>29</v>
      </c>
      <c r="F11" s="49">
        <v>35</v>
      </c>
      <c r="G11" s="49">
        <v>1</v>
      </c>
      <c r="H11" s="68">
        <f t="shared" si="0"/>
        <v>35</v>
      </c>
      <c r="I11" s="50">
        <v>3</v>
      </c>
      <c r="J11" s="50">
        <v>3</v>
      </c>
      <c r="K11" s="64">
        <f t="shared" si="3"/>
        <v>0.2</v>
      </c>
      <c r="L11" s="65">
        <f t="shared" si="4"/>
        <v>105</v>
      </c>
      <c r="M11" s="66">
        <f t="shared" si="5"/>
        <v>3.5</v>
      </c>
      <c r="N11" s="64">
        <f t="shared" si="6"/>
        <v>525</v>
      </c>
      <c r="O11" s="51"/>
    </row>
    <row r="12" spans="1:16" ht="15.75" customHeight="1" x14ac:dyDescent="0.25">
      <c r="A12" s="49" t="s">
        <v>94</v>
      </c>
      <c r="B12" s="40">
        <v>11</v>
      </c>
      <c r="C12" s="49" t="s">
        <v>64</v>
      </c>
      <c r="D12" s="49"/>
      <c r="E12" s="49" t="s">
        <v>100</v>
      </c>
      <c r="F12" s="49">
        <v>30</v>
      </c>
      <c r="G12" s="49">
        <v>1</v>
      </c>
      <c r="H12" s="68">
        <f t="shared" si="0"/>
        <v>30</v>
      </c>
      <c r="I12" s="50">
        <v>3</v>
      </c>
      <c r="J12" s="50">
        <v>3</v>
      </c>
      <c r="K12" s="64">
        <f t="shared" si="3"/>
        <v>0.2</v>
      </c>
      <c r="L12" s="65">
        <f t="shared" si="4"/>
        <v>90</v>
      </c>
      <c r="M12" s="66">
        <f t="shared" si="5"/>
        <v>3</v>
      </c>
      <c r="N12" s="64">
        <f t="shared" si="6"/>
        <v>450</v>
      </c>
      <c r="O12" s="51"/>
    </row>
    <row r="13" spans="1:16" ht="15.75" customHeight="1" x14ac:dyDescent="0.25">
      <c r="A13" s="40" t="s">
        <v>94</v>
      </c>
      <c r="B13" s="40">
        <v>12</v>
      </c>
      <c r="C13" s="40" t="s">
        <v>70</v>
      </c>
      <c r="D13" s="49"/>
      <c r="E13" s="49">
        <v>33</v>
      </c>
      <c r="F13" s="49">
        <v>30</v>
      </c>
      <c r="G13" s="49">
        <v>1</v>
      </c>
      <c r="H13" s="68">
        <f t="shared" si="0"/>
        <v>30</v>
      </c>
      <c r="I13" s="50">
        <v>3</v>
      </c>
      <c r="J13" s="50">
        <v>3</v>
      </c>
      <c r="K13" s="64">
        <f t="shared" si="3"/>
        <v>0.2</v>
      </c>
      <c r="L13" s="65">
        <f t="shared" si="4"/>
        <v>90</v>
      </c>
      <c r="M13" s="66">
        <f t="shared" si="5"/>
        <v>3</v>
      </c>
      <c r="N13" s="64">
        <f t="shared" si="6"/>
        <v>450</v>
      </c>
      <c r="O13" s="51"/>
    </row>
    <row r="14" spans="1:16" ht="15.75" customHeight="1" x14ac:dyDescent="0.25">
      <c r="A14" s="49" t="s">
        <v>94</v>
      </c>
      <c r="B14" s="40" t="s">
        <v>101</v>
      </c>
      <c r="C14" s="40" t="s">
        <v>64</v>
      </c>
      <c r="D14" s="49"/>
      <c r="E14" s="49"/>
      <c r="F14" s="49"/>
      <c r="G14" s="49">
        <v>2</v>
      </c>
      <c r="H14" s="68">
        <f t="shared" si="0"/>
        <v>0</v>
      </c>
      <c r="I14" s="50"/>
      <c r="J14" s="50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51"/>
    </row>
    <row r="15" spans="1:16" ht="15.75" customHeight="1" x14ac:dyDescent="0.25">
      <c r="A15" s="49" t="s">
        <v>94</v>
      </c>
      <c r="B15" s="40" t="s">
        <v>101</v>
      </c>
      <c r="C15" s="40" t="s">
        <v>70</v>
      </c>
      <c r="D15" s="49"/>
      <c r="E15" s="49"/>
      <c r="F15" s="49"/>
      <c r="G15" s="49">
        <v>3</v>
      </c>
      <c r="H15" s="68">
        <f t="shared" si="0"/>
        <v>0</v>
      </c>
      <c r="I15" s="50"/>
      <c r="J15" s="50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51"/>
    </row>
    <row r="16" spans="1:16" ht="15.75" customHeight="1" x14ac:dyDescent="0.25">
      <c r="A16" s="49"/>
      <c r="B16" s="40"/>
      <c r="C16" s="40"/>
      <c r="D16" s="49"/>
      <c r="E16" s="49"/>
      <c r="F16" s="49"/>
      <c r="G16" s="49"/>
      <c r="H16" s="68">
        <f t="shared" si="0"/>
        <v>0</v>
      </c>
      <c r="I16" s="50"/>
      <c r="J16" s="50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51"/>
    </row>
    <row r="17" spans="1:15" ht="15.75" customHeight="1" x14ac:dyDescent="0.25">
      <c r="A17" s="49"/>
      <c r="B17" s="40"/>
      <c r="C17" s="40"/>
      <c r="D17" s="49"/>
      <c r="E17" s="49"/>
      <c r="F17" s="49"/>
      <c r="G17" s="49"/>
      <c r="H17" s="68">
        <f t="shared" si="0"/>
        <v>0</v>
      </c>
      <c r="I17" s="50"/>
      <c r="J17" s="50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51"/>
    </row>
    <row r="18" spans="1:15" ht="15.75" customHeight="1" x14ac:dyDescent="0.25">
      <c r="A18" s="49"/>
      <c r="B18" s="40"/>
      <c r="C18" s="40"/>
      <c r="D18" s="49"/>
      <c r="E18" s="49"/>
      <c r="F18" s="49"/>
      <c r="G18" s="49"/>
      <c r="H18" s="68">
        <f t="shared" si="0"/>
        <v>0</v>
      </c>
      <c r="I18" s="50"/>
      <c r="J18" s="50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51"/>
    </row>
    <row r="19" spans="1:15" ht="15.75" customHeight="1" x14ac:dyDescent="0.25">
      <c r="A19" s="49"/>
      <c r="B19" s="40"/>
      <c r="C19" s="40"/>
      <c r="D19" s="49"/>
      <c r="E19" s="49"/>
      <c r="F19" s="49"/>
      <c r="G19" s="49"/>
      <c r="H19" s="68">
        <f t="shared" si="0"/>
        <v>0</v>
      </c>
      <c r="I19" s="50"/>
      <c r="J19" s="50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51"/>
    </row>
    <row r="20" spans="1:15" ht="15.75" customHeight="1" x14ac:dyDescent="0.25">
      <c r="A20" s="49"/>
      <c r="B20" s="40"/>
      <c r="C20" s="40"/>
      <c r="D20" s="49"/>
      <c r="E20" s="49"/>
      <c r="F20" s="49"/>
      <c r="G20" s="49"/>
      <c r="H20" s="68">
        <f t="shared" si="0"/>
        <v>0</v>
      </c>
      <c r="I20" s="50"/>
      <c r="J20" s="50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51"/>
    </row>
    <row r="21" spans="1:15" ht="15.75" customHeight="1" x14ac:dyDescent="0.25">
      <c r="A21" s="49"/>
      <c r="B21" s="40"/>
      <c r="C21" s="40"/>
      <c r="D21" s="49"/>
      <c r="E21" s="49"/>
      <c r="F21" s="49"/>
      <c r="G21" s="49"/>
      <c r="H21" s="68">
        <f t="shared" si="0"/>
        <v>0</v>
      </c>
      <c r="I21" s="50"/>
      <c r="J21" s="50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51"/>
    </row>
    <row r="22" spans="1:15" ht="15.75" customHeight="1" x14ac:dyDescent="0.25">
      <c r="A22" s="49"/>
      <c r="B22" s="40"/>
      <c r="C22" s="40"/>
      <c r="D22" s="49"/>
      <c r="E22" s="49"/>
      <c r="F22" s="49"/>
      <c r="G22" s="49"/>
      <c r="H22" s="68">
        <f t="shared" si="0"/>
        <v>0</v>
      </c>
      <c r="I22" s="50"/>
      <c r="J22" s="50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51"/>
    </row>
    <row r="23" spans="1:15" ht="15.75" customHeight="1" x14ac:dyDescent="0.25">
      <c r="A23" s="49"/>
      <c r="B23" s="40"/>
      <c r="C23" s="40"/>
      <c r="D23" s="49"/>
      <c r="E23" s="49"/>
      <c r="F23" s="49"/>
      <c r="G23" s="49"/>
      <c r="H23" s="68">
        <f t="shared" si="0"/>
        <v>0</v>
      </c>
      <c r="I23" s="50"/>
      <c r="J23" s="50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51"/>
    </row>
    <row r="24" spans="1:15" ht="15.75" customHeight="1" x14ac:dyDescent="0.25">
      <c r="A24" s="40"/>
      <c r="B24" s="49"/>
      <c r="C24" s="49"/>
      <c r="D24" s="49"/>
      <c r="E24" s="49"/>
      <c r="F24" s="49"/>
      <c r="G24" s="49"/>
      <c r="H24" s="68">
        <f t="shared" si="0"/>
        <v>0</v>
      </c>
      <c r="I24" s="50"/>
      <c r="J24" s="50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51"/>
    </row>
    <row r="25" spans="1:15" ht="15.75" customHeight="1" x14ac:dyDescent="0.25">
      <c r="A25" s="40"/>
      <c r="B25" s="49"/>
      <c r="C25" s="49"/>
      <c r="D25" s="49"/>
      <c r="E25" s="49"/>
      <c r="F25" s="49"/>
      <c r="G25" s="49"/>
      <c r="H25" s="68">
        <f t="shared" si="0"/>
        <v>0</v>
      </c>
      <c r="I25" s="50"/>
      <c r="J25" s="50"/>
      <c r="K25" s="64">
        <f t="shared" si="3"/>
        <v>0</v>
      </c>
      <c r="L25" s="65">
        <f t="shared" si="4"/>
        <v>0</v>
      </c>
      <c r="M25" s="66">
        <f t="shared" si="5"/>
        <v>0</v>
      </c>
      <c r="N25" s="64" t="e">
        <f t="shared" si="6"/>
        <v>#DIV/0!</v>
      </c>
      <c r="O25" s="51"/>
    </row>
    <row r="26" spans="1:15" ht="15.75" customHeight="1" x14ac:dyDescent="0.25">
      <c r="A26" s="40"/>
      <c r="B26" s="40"/>
      <c r="C26" s="40"/>
      <c r="D26" s="49"/>
      <c r="E26" s="49"/>
      <c r="F26" s="49"/>
      <c r="G26" s="49"/>
      <c r="H26" s="68">
        <f t="shared" si="0"/>
        <v>0</v>
      </c>
      <c r="I26" s="50"/>
      <c r="J26" s="50"/>
      <c r="K26" s="64">
        <f t="shared" si="3"/>
        <v>0</v>
      </c>
      <c r="L26" s="65">
        <f t="shared" si="4"/>
        <v>0</v>
      </c>
      <c r="M26" s="66">
        <f t="shared" si="5"/>
        <v>0</v>
      </c>
      <c r="N26" s="64" t="e">
        <f t="shared" si="6"/>
        <v>#DIV/0!</v>
      </c>
      <c r="O26" s="51"/>
    </row>
    <row r="27" spans="1:15" ht="15.75" customHeight="1" x14ac:dyDescent="0.25">
      <c r="A27" s="49"/>
      <c r="B27" s="49"/>
      <c r="C27" s="49"/>
      <c r="D27" s="49"/>
      <c r="E27" s="49"/>
      <c r="F27" s="49"/>
      <c r="G27" s="49"/>
      <c r="H27" s="68">
        <f t="shared" si="0"/>
        <v>0</v>
      </c>
      <c r="I27" s="50"/>
      <c r="J27" s="50"/>
      <c r="K27" s="64">
        <f t="shared" si="3"/>
        <v>0</v>
      </c>
      <c r="L27" s="65">
        <f t="shared" si="4"/>
        <v>0</v>
      </c>
      <c r="M27" s="66">
        <f t="shared" si="5"/>
        <v>0</v>
      </c>
      <c r="N27" s="64" t="e">
        <f t="shared" si="6"/>
        <v>#DIV/0!</v>
      </c>
      <c r="O27" s="51"/>
    </row>
    <row r="28" spans="1:15" ht="15.75" customHeight="1" x14ac:dyDescent="0.25">
      <c r="A28" s="49"/>
      <c r="B28" s="49"/>
      <c r="C28" s="49"/>
      <c r="D28" s="49"/>
      <c r="E28" s="49"/>
      <c r="F28" s="49"/>
      <c r="G28" s="49"/>
      <c r="H28" s="68">
        <f t="shared" si="0"/>
        <v>0</v>
      </c>
      <c r="I28" s="50"/>
      <c r="J28" s="50"/>
      <c r="K28" s="64">
        <f t="shared" si="3"/>
        <v>0</v>
      </c>
      <c r="L28" s="65">
        <f t="shared" si="4"/>
        <v>0</v>
      </c>
      <c r="M28" s="66">
        <f t="shared" si="5"/>
        <v>0</v>
      </c>
      <c r="N28" s="64" t="e">
        <f t="shared" si="6"/>
        <v>#DIV/0!</v>
      </c>
      <c r="O28" s="51"/>
    </row>
    <row r="29" spans="1:15" ht="15.75" customHeight="1" x14ac:dyDescent="0.25">
      <c r="A29" s="49"/>
      <c r="B29" s="49"/>
      <c r="C29" s="49"/>
      <c r="D29" s="49"/>
      <c r="E29" s="49"/>
      <c r="F29" s="49"/>
      <c r="G29" s="49"/>
      <c r="H29" s="68">
        <f t="shared" si="0"/>
        <v>0</v>
      </c>
      <c r="I29" s="50"/>
      <c r="J29" s="50"/>
      <c r="K29" s="64">
        <f t="shared" si="3"/>
        <v>0</v>
      </c>
      <c r="L29" s="65">
        <f t="shared" si="4"/>
        <v>0</v>
      </c>
      <c r="M29" s="66">
        <f t="shared" si="5"/>
        <v>0</v>
      </c>
      <c r="N29" s="64" t="e">
        <f t="shared" si="6"/>
        <v>#DIV/0!</v>
      </c>
      <c r="O29" s="51"/>
    </row>
    <row r="30" spans="1:15" ht="15.75" customHeight="1" x14ac:dyDescent="0.25">
      <c r="A30" s="49"/>
      <c r="B30" s="49"/>
      <c r="C30" s="49"/>
      <c r="D30" s="49"/>
      <c r="E30" s="49"/>
      <c r="F30" s="49"/>
      <c r="G30" s="49"/>
      <c r="H30" s="68">
        <f t="shared" si="0"/>
        <v>0</v>
      </c>
      <c r="I30" s="50"/>
      <c r="J30" s="50"/>
      <c r="K30" s="64">
        <f t="shared" si="3"/>
        <v>0</v>
      </c>
      <c r="L30" s="65">
        <f t="shared" si="4"/>
        <v>0</v>
      </c>
      <c r="M30" s="66">
        <f t="shared" si="5"/>
        <v>0</v>
      </c>
      <c r="N30" s="64" t="e">
        <f t="shared" si="6"/>
        <v>#DIV/0!</v>
      </c>
      <c r="O30" s="51"/>
    </row>
    <row r="31" spans="1:15" ht="15.75" customHeight="1" x14ac:dyDescent="0.25">
      <c r="A31" s="49"/>
      <c r="B31" s="49"/>
      <c r="C31" s="49"/>
      <c r="D31" s="49"/>
      <c r="E31" s="49"/>
      <c r="F31" s="49"/>
      <c r="G31" s="49"/>
      <c r="H31" s="68">
        <f t="shared" si="0"/>
        <v>0</v>
      </c>
      <c r="I31" s="50"/>
      <c r="J31" s="50"/>
      <c r="K31" s="64">
        <f t="shared" si="3"/>
        <v>0</v>
      </c>
      <c r="L31" s="65">
        <f t="shared" si="4"/>
        <v>0</v>
      </c>
      <c r="M31" s="66">
        <f t="shared" si="5"/>
        <v>0</v>
      </c>
      <c r="N31" s="64" t="e">
        <f t="shared" si="6"/>
        <v>#DIV/0!</v>
      </c>
      <c r="O31" s="51"/>
    </row>
    <row r="32" spans="1:15" ht="15.75" customHeight="1" x14ac:dyDescent="0.25">
      <c r="A32" s="49"/>
      <c r="B32" s="49"/>
      <c r="C32" s="49"/>
      <c r="D32" s="49"/>
      <c r="E32" s="49"/>
      <c r="F32" s="49"/>
      <c r="G32" s="49"/>
      <c r="H32" s="68">
        <f t="shared" ref="H32:H36" si="7">F32*G32</f>
        <v>0</v>
      </c>
      <c r="I32" s="50"/>
      <c r="J32" s="50"/>
      <c r="K32" s="64">
        <f t="shared" si="3"/>
        <v>0</v>
      </c>
      <c r="L32" s="65">
        <f t="shared" si="4"/>
        <v>0</v>
      </c>
      <c r="M32" s="66">
        <f t="shared" si="5"/>
        <v>0</v>
      </c>
      <c r="N32" s="64" t="e">
        <f t="shared" si="6"/>
        <v>#DIV/0!</v>
      </c>
      <c r="O32" s="51"/>
    </row>
    <row r="33" spans="1:15" ht="15.75" customHeight="1" x14ac:dyDescent="0.25">
      <c r="A33" s="49"/>
      <c r="B33" s="49"/>
      <c r="C33" s="49"/>
      <c r="D33" s="49"/>
      <c r="E33" s="49"/>
      <c r="F33" s="49"/>
      <c r="G33" s="49"/>
      <c r="H33" s="68">
        <f t="shared" si="7"/>
        <v>0</v>
      </c>
      <c r="I33" s="50"/>
      <c r="J33" s="50"/>
      <c r="K33" s="64">
        <f t="shared" si="3"/>
        <v>0</v>
      </c>
      <c r="L33" s="65">
        <f t="shared" si="4"/>
        <v>0</v>
      </c>
      <c r="M33" s="66">
        <f t="shared" si="5"/>
        <v>0</v>
      </c>
      <c r="N33" s="64" t="e">
        <f t="shared" si="6"/>
        <v>#DIV/0!</v>
      </c>
      <c r="O33" s="51"/>
    </row>
    <row r="34" spans="1:15" ht="15.75" customHeight="1" x14ac:dyDescent="0.25">
      <c r="A34" s="49"/>
      <c r="B34" s="49"/>
      <c r="C34" s="49"/>
      <c r="D34" s="49"/>
      <c r="E34" s="49"/>
      <c r="F34" s="49"/>
      <c r="G34" s="49"/>
      <c r="H34" s="68">
        <f t="shared" si="7"/>
        <v>0</v>
      </c>
      <c r="I34" s="50"/>
      <c r="J34" s="50"/>
      <c r="K34" s="64">
        <f t="shared" si="3"/>
        <v>0</v>
      </c>
      <c r="L34" s="65">
        <f t="shared" si="4"/>
        <v>0</v>
      </c>
      <c r="M34" s="66">
        <f t="shared" si="5"/>
        <v>0</v>
      </c>
      <c r="N34" s="64" t="e">
        <f t="shared" si="6"/>
        <v>#DIV/0!</v>
      </c>
      <c r="O34" s="51"/>
    </row>
    <row r="35" spans="1:15" ht="15.75" customHeight="1" x14ac:dyDescent="0.25">
      <c r="A35" s="49"/>
      <c r="B35" s="49"/>
      <c r="C35" s="49"/>
      <c r="D35" s="49"/>
      <c r="E35" s="49"/>
      <c r="F35" s="49"/>
      <c r="G35" s="49"/>
      <c r="H35" s="68">
        <f t="shared" si="7"/>
        <v>0</v>
      </c>
      <c r="I35" s="50"/>
      <c r="J35" s="50"/>
      <c r="K35" s="64">
        <f t="shared" si="3"/>
        <v>0</v>
      </c>
      <c r="L35" s="65">
        <f t="shared" si="4"/>
        <v>0</v>
      </c>
      <c r="M35" s="66">
        <f t="shared" si="5"/>
        <v>0</v>
      </c>
      <c r="N35" s="64" t="e">
        <f t="shared" si="6"/>
        <v>#DIV/0!</v>
      </c>
      <c r="O35" s="51"/>
    </row>
    <row r="36" spans="1:15" ht="15.75" customHeight="1" x14ac:dyDescent="0.25">
      <c r="A36" s="49"/>
      <c r="B36" s="49"/>
      <c r="C36" s="49"/>
      <c r="D36" s="49"/>
      <c r="E36" s="49"/>
      <c r="F36" s="49"/>
      <c r="G36" s="49"/>
      <c r="H36" s="68">
        <f t="shared" si="7"/>
        <v>0</v>
      </c>
      <c r="I36" s="50"/>
      <c r="J36" s="50"/>
      <c r="K36" s="64">
        <f t="shared" si="3"/>
        <v>0</v>
      </c>
      <c r="L36" s="65">
        <f t="shared" si="4"/>
        <v>0</v>
      </c>
      <c r="M36" s="66">
        <f t="shared" si="5"/>
        <v>0</v>
      </c>
      <c r="N36" s="64" t="e">
        <f t="shared" si="6"/>
        <v>#DIV/0!</v>
      </c>
      <c r="O36" s="51"/>
    </row>
    <row r="37" spans="1:15" ht="15.75" customHeight="1" x14ac:dyDescent="0.25">
      <c r="A37" s="49"/>
      <c r="B37" s="49"/>
      <c r="C37" s="49"/>
      <c r="D37" s="49"/>
      <c r="E37" s="49"/>
      <c r="F37" s="49"/>
      <c r="G37" s="49"/>
      <c r="H37" s="68">
        <f t="shared" si="0"/>
        <v>0</v>
      </c>
      <c r="I37" s="50"/>
      <c r="J37" s="50"/>
      <c r="K37" s="64">
        <f t="shared" si="3"/>
        <v>0</v>
      </c>
      <c r="L37" s="65">
        <f t="shared" si="4"/>
        <v>0</v>
      </c>
      <c r="M37" s="66">
        <f t="shared" si="5"/>
        <v>0</v>
      </c>
      <c r="N37" s="64" t="e">
        <f t="shared" si="6"/>
        <v>#DIV/0!</v>
      </c>
      <c r="O37" s="51"/>
    </row>
    <row r="38" spans="1:15" ht="15.75" customHeight="1" x14ac:dyDescent="0.25">
      <c r="A38" s="49"/>
      <c r="B38" s="49"/>
      <c r="C38" s="49"/>
      <c r="D38" s="49"/>
      <c r="E38" s="49"/>
      <c r="F38" s="49"/>
      <c r="G38" s="49"/>
      <c r="H38" s="68">
        <f t="shared" si="0"/>
        <v>0</v>
      </c>
      <c r="I38" s="50"/>
      <c r="J38" s="50"/>
      <c r="K38" s="64">
        <f t="shared" si="3"/>
        <v>0</v>
      </c>
      <c r="L38" s="65">
        <f t="shared" si="4"/>
        <v>0</v>
      </c>
      <c r="M38" s="66">
        <f t="shared" si="5"/>
        <v>0</v>
      </c>
      <c r="N38" s="64" t="e">
        <f t="shared" si="6"/>
        <v>#DIV/0!</v>
      </c>
      <c r="O38" s="51"/>
    </row>
    <row r="39" spans="1:15" ht="15.75" customHeight="1" x14ac:dyDescent="0.25">
      <c r="A39" s="52"/>
      <c r="B39" s="52"/>
      <c r="C39" s="52"/>
      <c r="D39" s="49"/>
      <c r="E39" s="49"/>
      <c r="F39" s="49"/>
      <c r="G39" s="49"/>
      <c r="H39" s="68">
        <f t="shared" si="0"/>
        <v>0</v>
      </c>
      <c r="I39" s="50"/>
      <c r="J39" s="50"/>
      <c r="K39" s="64">
        <f t="shared" si="3"/>
        <v>0</v>
      </c>
      <c r="L39" s="65">
        <f t="shared" si="4"/>
        <v>0</v>
      </c>
      <c r="M39" s="66">
        <f t="shared" si="5"/>
        <v>0</v>
      </c>
      <c r="N39" s="64" t="e">
        <f t="shared" si="6"/>
        <v>#DIV/0!</v>
      </c>
      <c r="O39" s="51"/>
    </row>
    <row r="40" spans="1:15" ht="15.75" customHeight="1" x14ac:dyDescent="0.25">
      <c r="A40" s="52"/>
      <c r="B40" s="52"/>
      <c r="C40" s="52"/>
      <c r="D40" s="49"/>
      <c r="E40" s="49"/>
      <c r="F40" s="49"/>
      <c r="G40" s="49"/>
      <c r="H40" s="68">
        <f t="shared" si="0"/>
        <v>0</v>
      </c>
      <c r="I40" s="50"/>
      <c r="J40" s="50"/>
      <c r="K40" s="64">
        <f t="shared" si="3"/>
        <v>0</v>
      </c>
      <c r="L40" s="65">
        <f t="shared" si="4"/>
        <v>0</v>
      </c>
      <c r="M40" s="66">
        <f t="shared" si="5"/>
        <v>0</v>
      </c>
      <c r="N40" s="64" t="e">
        <f t="shared" si="6"/>
        <v>#DIV/0!</v>
      </c>
      <c r="O40" s="51"/>
    </row>
    <row r="41" spans="1:15" ht="15.75" customHeight="1" x14ac:dyDescent="0.25">
      <c r="A41" s="41"/>
      <c r="B41" s="41"/>
      <c r="C41" s="41"/>
      <c r="D41" s="42"/>
      <c r="E41" s="42"/>
      <c r="F41" s="49"/>
      <c r="G41" s="49"/>
      <c r="H41" s="68">
        <f t="shared" si="0"/>
        <v>0</v>
      </c>
      <c r="I41" s="50"/>
      <c r="J41" s="42"/>
      <c r="K41" s="64">
        <f t="shared" si="3"/>
        <v>0</v>
      </c>
      <c r="L41" s="65">
        <f t="shared" si="4"/>
        <v>0</v>
      </c>
      <c r="M41" s="66">
        <f t="shared" si="5"/>
        <v>0</v>
      </c>
      <c r="N41" s="64" t="e">
        <f t="shared" si="6"/>
        <v>#DIV/0!</v>
      </c>
      <c r="O41" s="51"/>
    </row>
    <row r="42" spans="1:15" ht="15.75" customHeight="1" x14ac:dyDescent="0.25">
      <c r="A42" s="40"/>
      <c r="B42" s="49"/>
      <c r="C42" s="49"/>
      <c r="D42" s="49"/>
      <c r="E42" s="49"/>
      <c r="F42" s="49"/>
      <c r="G42" s="49"/>
      <c r="H42" s="68">
        <f t="shared" si="0"/>
        <v>0</v>
      </c>
      <c r="I42" s="50"/>
      <c r="J42" s="50"/>
      <c r="K42" s="64">
        <f t="shared" si="3"/>
        <v>0</v>
      </c>
      <c r="L42" s="65">
        <f t="shared" si="4"/>
        <v>0</v>
      </c>
      <c r="M42" s="66">
        <f t="shared" si="5"/>
        <v>0</v>
      </c>
      <c r="N42" s="64" t="e">
        <f t="shared" si="6"/>
        <v>#DIV/0!</v>
      </c>
      <c r="O42" s="51"/>
    </row>
    <row r="43" spans="1:15" ht="18.75" customHeight="1" x14ac:dyDescent="0.25">
      <c r="A43" s="99" t="s">
        <v>14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ht="61.5" customHeight="1" x14ac:dyDescent="0.25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7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0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1000000}">
          <x14:formula1>
            <xm:f>Definitions!$A$18:$A$20</xm:f>
          </x14:formula1>
          <xm:sqref>D10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2000000}">
          <x14:formula1>
            <xm:f>Definitions!$A$3:$A$7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F12" sqref="F12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" style="61" bestFit="1" customWidth="1"/>
    <col min="11" max="11" width="10.570312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10" t="s">
        <v>19</v>
      </c>
      <c r="H1" s="111"/>
      <c r="I1" s="112"/>
      <c r="J1" s="69" t="s">
        <v>53</v>
      </c>
      <c r="K1" s="58" t="s">
        <v>54</v>
      </c>
      <c r="L1" s="59" t="s">
        <v>11</v>
      </c>
      <c r="M1" s="60" t="s">
        <v>3</v>
      </c>
      <c r="N1" s="58" t="s">
        <v>4</v>
      </c>
      <c r="O1" s="21"/>
    </row>
    <row r="2" spans="1:16" x14ac:dyDescent="0.25">
      <c r="E2" s="10" t="s">
        <v>16</v>
      </c>
      <c r="F2" s="85">
        <v>25</v>
      </c>
      <c r="G2" s="116" t="str">
        <f>'2024-25 Summary'!C2</f>
        <v>SOC</v>
      </c>
      <c r="H2" s="116"/>
      <c r="I2" s="116"/>
      <c r="J2" s="96">
        <f>'2024-25 Summary'!D2</f>
        <v>3.4</v>
      </c>
      <c r="K2" s="4">
        <f>SUM(K7:K42)</f>
        <v>1.4</v>
      </c>
      <c r="L2" s="12">
        <f>SUM(L7:L42)</f>
        <v>801</v>
      </c>
      <c r="M2" s="13">
        <f>SUM(M7:M42)</f>
        <v>26.7</v>
      </c>
      <c r="N2" s="13">
        <f>L2/K2</f>
        <v>572.14285714285722</v>
      </c>
    </row>
    <row r="3" spans="1:16" ht="19.5" customHeight="1" x14ac:dyDescent="0.25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6" t="s">
        <v>25</v>
      </c>
      <c r="E4" s="46"/>
      <c r="F4" s="1"/>
      <c r="G4" s="1"/>
      <c r="I4" s="71"/>
      <c r="J4" s="63"/>
      <c r="K4" s="63"/>
      <c r="M4" s="62"/>
      <c r="N4" s="62"/>
      <c r="O4" s="120" t="s">
        <v>39</v>
      </c>
    </row>
    <row r="5" spans="1:16" ht="19.5" customHeight="1" x14ac:dyDescent="0.25">
      <c r="B5" s="1"/>
      <c r="C5" s="1"/>
      <c r="D5" s="46"/>
      <c r="E5" s="46"/>
      <c r="F5" s="1"/>
      <c r="G5" s="1"/>
      <c r="I5" s="71"/>
      <c r="J5" s="63"/>
      <c r="K5" s="63"/>
      <c r="M5" s="62"/>
      <c r="N5" s="62"/>
      <c r="O5" s="106"/>
    </row>
    <row r="6" spans="1:16" ht="90" x14ac:dyDescent="0.25">
      <c r="A6" s="47" t="s">
        <v>28</v>
      </c>
      <c r="B6" s="47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  <c r="P6" s="57"/>
    </row>
    <row r="7" spans="1:16" ht="15.75" customHeight="1" x14ac:dyDescent="0.25">
      <c r="A7" s="34" t="s">
        <v>90</v>
      </c>
      <c r="B7" s="35">
        <v>1</v>
      </c>
      <c r="C7" s="49" t="s">
        <v>64</v>
      </c>
      <c r="D7" s="49"/>
      <c r="E7" s="49">
        <v>44</v>
      </c>
      <c r="F7" s="31">
        <v>44</v>
      </c>
      <c r="G7" s="49">
        <v>1</v>
      </c>
      <c r="H7" s="65">
        <f t="shared" ref="H7:H40" si="0">F7*G7</f>
        <v>44</v>
      </c>
      <c r="I7" s="72">
        <v>3</v>
      </c>
      <c r="J7" s="72">
        <v>3</v>
      </c>
      <c r="K7" s="64">
        <f t="shared" ref="K7" si="1">J7*G7/15</f>
        <v>0.2</v>
      </c>
      <c r="L7" s="65">
        <f t="shared" ref="L7" si="2">(H7*I7)</f>
        <v>132</v>
      </c>
      <c r="M7" s="66">
        <f>L7/30</f>
        <v>4.4000000000000004</v>
      </c>
      <c r="N7" s="64">
        <f t="shared" ref="N7" si="3">L7/K7</f>
        <v>660</v>
      </c>
      <c r="O7" s="51"/>
    </row>
    <row r="8" spans="1:16" ht="15.75" customHeight="1" x14ac:dyDescent="0.25">
      <c r="A8" s="36" t="s">
        <v>90</v>
      </c>
      <c r="B8" s="97">
        <v>1</v>
      </c>
      <c r="C8" s="49" t="s">
        <v>70</v>
      </c>
      <c r="D8" s="49"/>
      <c r="E8" s="49">
        <v>38</v>
      </c>
      <c r="F8" s="31">
        <v>44</v>
      </c>
      <c r="G8" s="49">
        <v>2</v>
      </c>
      <c r="H8" s="65">
        <f t="shared" si="0"/>
        <v>88</v>
      </c>
      <c r="I8" s="72">
        <v>3</v>
      </c>
      <c r="J8" s="72">
        <v>3</v>
      </c>
      <c r="K8" s="64">
        <f t="shared" ref="K8:K42" si="4">J8*G8/15</f>
        <v>0.4</v>
      </c>
      <c r="L8" s="65">
        <f t="shared" ref="L8:L42" si="5">(H8*I8)</f>
        <v>264</v>
      </c>
      <c r="M8" s="66">
        <f t="shared" ref="M8:M42" si="6">L8/30</f>
        <v>8.8000000000000007</v>
      </c>
      <c r="N8" s="64">
        <f t="shared" ref="N8:N42" si="7">L8/K8</f>
        <v>660</v>
      </c>
      <c r="O8" s="51"/>
    </row>
    <row r="9" spans="1:16" ht="15.75" customHeight="1" x14ac:dyDescent="0.25">
      <c r="A9" s="36" t="s">
        <v>90</v>
      </c>
      <c r="B9" s="97">
        <v>1</v>
      </c>
      <c r="C9" s="49" t="s">
        <v>66</v>
      </c>
      <c r="D9" s="49"/>
      <c r="E9" s="49" t="s">
        <v>100</v>
      </c>
      <c r="F9" s="31">
        <v>44</v>
      </c>
      <c r="G9" s="49">
        <v>1</v>
      </c>
      <c r="H9" s="65">
        <f t="shared" si="0"/>
        <v>44</v>
      </c>
      <c r="I9" s="72">
        <v>3</v>
      </c>
      <c r="J9" s="72">
        <v>3</v>
      </c>
      <c r="K9" s="64">
        <f t="shared" si="4"/>
        <v>0.2</v>
      </c>
      <c r="L9" s="65">
        <f t="shared" si="5"/>
        <v>132</v>
      </c>
      <c r="M9" s="66">
        <f t="shared" si="6"/>
        <v>4.4000000000000004</v>
      </c>
      <c r="N9" s="64">
        <f t="shared" si="7"/>
        <v>660</v>
      </c>
      <c r="O9" s="51"/>
    </row>
    <row r="10" spans="1:16" ht="15.75" customHeight="1" x14ac:dyDescent="0.25">
      <c r="A10" s="52" t="s">
        <v>90</v>
      </c>
      <c r="B10" s="98">
        <v>5</v>
      </c>
      <c r="C10" s="49" t="s">
        <v>64</v>
      </c>
      <c r="D10" s="49"/>
      <c r="E10" s="49">
        <v>38</v>
      </c>
      <c r="F10" s="49">
        <v>42</v>
      </c>
      <c r="G10" s="49">
        <v>1</v>
      </c>
      <c r="H10" s="65">
        <f t="shared" si="0"/>
        <v>42</v>
      </c>
      <c r="I10" s="72">
        <v>3</v>
      </c>
      <c r="J10" s="72">
        <v>3</v>
      </c>
      <c r="K10" s="64">
        <f t="shared" si="4"/>
        <v>0.2</v>
      </c>
      <c r="L10" s="65">
        <f t="shared" si="5"/>
        <v>126</v>
      </c>
      <c r="M10" s="66">
        <f t="shared" si="6"/>
        <v>4.2</v>
      </c>
      <c r="N10" s="64">
        <f t="shared" si="7"/>
        <v>630</v>
      </c>
      <c r="O10" s="51"/>
    </row>
    <row r="11" spans="1:16" ht="15.75" customHeight="1" x14ac:dyDescent="0.25">
      <c r="A11" s="38" t="s">
        <v>90</v>
      </c>
      <c r="B11" s="35">
        <v>7</v>
      </c>
      <c r="C11" s="49" t="s">
        <v>64</v>
      </c>
      <c r="D11" s="49"/>
      <c r="E11" s="49">
        <v>7</v>
      </c>
      <c r="F11" s="49">
        <v>24</v>
      </c>
      <c r="G11" s="49">
        <v>1</v>
      </c>
      <c r="H11" s="65">
        <f t="shared" si="0"/>
        <v>24</v>
      </c>
      <c r="I11" s="72">
        <v>3</v>
      </c>
      <c r="J11" s="72">
        <v>3</v>
      </c>
      <c r="K11" s="64">
        <f t="shared" si="4"/>
        <v>0.2</v>
      </c>
      <c r="L11" s="65">
        <f t="shared" si="5"/>
        <v>72</v>
      </c>
      <c r="M11" s="66">
        <f t="shared" si="6"/>
        <v>2.4</v>
      </c>
      <c r="N11" s="64">
        <f t="shared" si="7"/>
        <v>360</v>
      </c>
      <c r="O11" s="51"/>
    </row>
    <row r="12" spans="1:16" ht="15.75" customHeight="1" x14ac:dyDescent="0.25">
      <c r="A12" s="32" t="s">
        <v>90</v>
      </c>
      <c r="B12" s="33">
        <v>13</v>
      </c>
      <c r="C12" s="33" t="s">
        <v>70</v>
      </c>
      <c r="D12" s="49"/>
      <c r="E12" s="49">
        <v>16</v>
      </c>
      <c r="F12" s="49">
        <v>25</v>
      </c>
      <c r="G12" s="49">
        <v>1</v>
      </c>
      <c r="H12" s="65">
        <f t="shared" si="0"/>
        <v>25</v>
      </c>
      <c r="I12" s="72">
        <v>3</v>
      </c>
      <c r="J12" s="72">
        <v>3</v>
      </c>
      <c r="K12" s="64">
        <f t="shared" si="4"/>
        <v>0.2</v>
      </c>
      <c r="L12" s="65">
        <f t="shared" si="5"/>
        <v>75</v>
      </c>
      <c r="M12" s="66">
        <f t="shared" si="6"/>
        <v>2.5</v>
      </c>
      <c r="N12" s="64">
        <f t="shared" si="7"/>
        <v>375</v>
      </c>
      <c r="O12" s="51"/>
    </row>
    <row r="13" spans="1:16" ht="15.75" customHeight="1" x14ac:dyDescent="0.25">
      <c r="A13" s="34" t="s">
        <v>94</v>
      </c>
      <c r="B13" s="35" t="s">
        <v>101</v>
      </c>
      <c r="C13" s="35" t="s">
        <v>64</v>
      </c>
      <c r="D13" s="49"/>
      <c r="E13" s="49"/>
      <c r="F13" s="49"/>
      <c r="G13" s="49">
        <v>1</v>
      </c>
      <c r="H13" s="65">
        <f t="shared" si="0"/>
        <v>0</v>
      </c>
      <c r="I13" s="72"/>
      <c r="J13" s="72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51"/>
    </row>
    <row r="14" spans="1:16" ht="15.75" customHeight="1" x14ac:dyDescent="0.25">
      <c r="A14" s="34" t="s">
        <v>102</v>
      </c>
      <c r="B14" s="35" t="s">
        <v>101</v>
      </c>
      <c r="C14" s="35" t="s">
        <v>70</v>
      </c>
      <c r="D14" s="49"/>
      <c r="E14" s="49"/>
      <c r="F14" s="49"/>
      <c r="G14" s="49">
        <v>2</v>
      </c>
      <c r="H14" s="65">
        <f t="shared" si="0"/>
        <v>0</v>
      </c>
      <c r="I14" s="72"/>
      <c r="J14" s="72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51"/>
    </row>
    <row r="15" spans="1:16" ht="15.75" customHeight="1" x14ac:dyDescent="0.25">
      <c r="A15" s="34"/>
      <c r="B15" s="35"/>
      <c r="C15" s="35"/>
      <c r="D15" s="49"/>
      <c r="E15" s="49"/>
      <c r="F15" s="49"/>
      <c r="G15" s="49"/>
      <c r="H15" s="65">
        <f t="shared" si="0"/>
        <v>0</v>
      </c>
      <c r="I15" s="72"/>
      <c r="J15" s="72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51"/>
    </row>
    <row r="16" spans="1:16" ht="15.75" customHeight="1" x14ac:dyDescent="0.25">
      <c r="A16" s="34"/>
      <c r="B16" s="35"/>
      <c r="C16" s="35"/>
      <c r="D16" s="49"/>
      <c r="E16" s="49"/>
      <c r="F16" s="49"/>
      <c r="G16" s="49"/>
      <c r="H16" s="65">
        <f t="shared" si="0"/>
        <v>0</v>
      </c>
      <c r="I16" s="72"/>
      <c r="J16" s="72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51"/>
    </row>
    <row r="17" spans="1:15" ht="15.75" customHeight="1" x14ac:dyDescent="0.25">
      <c r="A17" s="34"/>
      <c r="B17" s="35"/>
      <c r="C17" s="35"/>
      <c r="D17" s="49"/>
      <c r="E17" s="49"/>
      <c r="F17" s="49"/>
      <c r="G17" s="49"/>
      <c r="H17" s="65">
        <f t="shared" si="0"/>
        <v>0</v>
      </c>
      <c r="I17" s="72"/>
      <c r="J17" s="72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51"/>
    </row>
    <row r="18" spans="1:15" ht="15.75" customHeight="1" x14ac:dyDescent="0.25">
      <c r="A18" s="34"/>
      <c r="B18" s="35"/>
      <c r="C18" s="35"/>
      <c r="D18" s="49"/>
      <c r="E18" s="49"/>
      <c r="F18" s="49"/>
      <c r="G18" s="49"/>
      <c r="H18" s="65">
        <f t="shared" si="0"/>
        <v>0</v>
      </c>
      <c r="I18" s="72"/>
      <c r="J18" s="72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51"/>
    </row>
    <row r="19" spans="1:15" ht="15.75" customHeight="1" x14ac:dyDescent="0.25">
      <c r="A19" s="34"/>
      <c r="B19" s="35"/>
      <c r="C19" s="35"/>
      <c r="D19" s="49"/>
      <c r="E19" s="49"/>
      <c r="F19" s="49"/>
      <c r="G19" s="49"/>
      <c r="H19" s="65">
        <f t="shared" si="0"/>
        <v>0</v>
      </c>
      <c r="I19" s="72"/>
      <c r="J19" s="72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51"/>
    </row>
    <row r="20" spans="1:15" ht="15.75" customHeight="1" x14ac:dyDescent="0.25">
      <c r="A20" s="34"/>
      <c r="B20" s="35"/>
      <c r="C20" s="35"/>
      <c r="D20" s="49"/>
      <c r="E20" s="49"/>
      <c r="F20" s="49"/>
      <c r="G20" s="49"/>
      <c r="H20" s="65">
        <f t="shared" si="0"/>
        <v>0</v>
      </c>
      <c r="I20" s="72"/>
      <c r="J20" s="72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51"/>
    </row>
    <row r="21" spans="1:15" ht="15.75" customHeight="1" x14ac:dyDescent="0.25">
      <c r="A21" s="34"/>
      <c r="B21" s="35"/>
      <c r="C21" s="35"/>
      <c r="D21" s="49"/>
      <c r="E21" s="49"/>
      <c r="F21" s="49"/>
      <c r="G21" s="49"/>
      <c r="H21" s="65">
        <f t="shared" si="0"/>
        <v>0</v>
      </c>
      <c r="I21" s="72"/>
      <c r="J21" s="72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51"/>
    </row>
    <row r="22" spans="1:15" ht="15.75" customHeight="1" x14ac:dyDescent="0.25">
      <c r="A22" s="34"/>
      <c r="B22" s="35"/>
      <c r="C22" s="35"/>
      <c r="D22" s="49"/>
      <c r="E22" s="49"/>
      <c r="F22" s="49"/>
      <c r="G22" s="49"/>
      <c r="H22" s="65">
        <f t="shared" si="0"/>
        <v>0</v>
      </c>
      <c r="I22" s="72"/>
      <c r="J22" s="72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51"/>
    </row>
    <row r="23" spans="1:15" ht="15.75" customHeight="1" x14ac:dyDescent="0.25">
      <c r="A23" s="32"/>
      <c r="B23" s="33"/>
      <c r="C23" s="33"/>
      <c r="D23" s="49"/>
      <c r="E23" s="49"/>
      <c r="F23" s="49"/>
      <c r="G23" s="49"/>
      <c r="H23" s="65">
        <f t="shared" si="0"/>
        <v>0</v>
      </c>
      <c r="I23" s="72"/>
      <c r="J23" s="72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51"/>
    </row>
    <row r="24" spans="1:15" ht="15.75" customHeight="1" x14ac:dyDescent="0.25">
      <c r="A24" s="32"/>
      <c r="B24" s="33"/>
      <c r="C24" s="33"/>
      <c r="D24" s="49"/>
      <c r="E24" s="49"/>
      <c r="F24" s="49"/>
      <c r="G24" s="49"/>
      <c r="H24" s="65">
        <f t="shared" si="0"/>
        <v>0</v>
      </c>
      <c r="I24" s="72"/>
      <c r="J24" s="72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51"/>
    </row>
    <row r="25" spans="1:15" ht="15.75" customHeight="1" x14ac:dyDescent="0.25">
      <c r="A25" s="34"/>
      <c r="B25" s="35"/>
      <c r="C25" s="35"/>
      <c r="D25" s="49"/>
      <c r="E25" s="49"/>
      <c r="F25" s="49"/>
      <c r="G25" s="49"/>
      <c r="H25" s="65">
        <f t="shared" si="0"/>
        <v>0</v>
      </c>
      <c r="I25" s="72"/>
      <c r="J25" s="72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51"/>
    </row>
    <row r="26" spans="1:15" ht="15.75" customHeight="1" x14ac:dyDescent="0.25">
      <c r="A26" s="32"/>
      <c r="B26" s="33"/>
      <c r="C26" s="33"/>
      <c r="D26" s="49"/>
      <c r="E26" s="49"/>
      <c r="F26" s="49"/>
      <c r="G26" s="49"/>
      <c r="H26" s="65">
        <f t="shared" si="0"/>
        <v>0</v>
      </c>
      <c r="I26" s="72"/>
      <c r="J26" s="72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51"/>
    </row>
    <row r="27" spans="1:15" ht="15.75" customHeight="1" x14ac:dyDescent="0.25">
      <c r="A27" s="32"/>
      <c r="B27" s="33"/>
      <c r="C27" s="33"/>
      <c r="D27" s="49"/>
      <c r="E27" s="49"/>
      <c r="F27" s="49"/>
      <c r="G27" s="49"/>
      <c r="H27" s="65">
        <f t="shared" si="0"/>
        <v>0</v>
      </c>
      <c r="I27" s="72"/>
      <c r="J27" s="72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51"/>
    </row>
    <row r="28" spans="1:15" ht="15.75" customHeight="1" x14ac:dyDescent="0.25">
      <c r="A28" s="34"/>
      <c r="B28" s="35"/>
      <c r="C28" s="35"/>
      <c r="D28" s="49"/>
      <c r="E28" s="49"/>
      <c r="F28" s="49"/>
      <c r="G28" s="49"/>
      <c r="H28" s="65">
        <f t="shared" si="0"/>
        <v>0</v>
      </c>
      <c r="I28" s="72"/>
      <c r="J28" s="72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51"/>
    </row>
    <row r="29" spans="1:15" ht="15.75" customHeight="1" x14ac:dyDescent="0.25">
      <c r="A29" s="34"/>
      <c r="B29" s="35"/>
      <c r="C29" s="35"/>
      <c r="D29" s="49"/>
      <c r="E29" s="49"/>
      <c r="F29" s="49"/>
      <c r="G29" s="49"/>
      <c r="H29" s="65">
        <f t="shared" si="0"/>
        <v>0</v>
      </c>
      <c r="I29" s="72"/>
      <c r="J29" s="72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51"/>
    </row>
    <row r="30" spans="1:15" ht="15.75" customHeight="1" x14ac:dyDescent="0.25">
      <c r="A30" s="34"/>
      <c r="B30" s="35"/>
      <c r="C30" s="35"/>
      <c r="D30" s="49"/>
      <c r="E30" s="49"/>
      <c r="F30" s="49"/>
      <c r="G30" s="49"/>
      <c r="H30" s="65">
        <f t="shared" si="0"/>
        <v>0</v>
      </c>
      <c r="I30" s="72"/>
      <c r="J30" s="72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51"/>
    </row>
    <row r="31" spans="1:15" ht="15.75" customHeight="1" x14ac:dyDescent="0.25">
      <c r="A31" s="34"/>
      <c r="B31" s="35"/>
      <c r="C31" s="35"/>
      <c r="D31" s="49"/>
      <c r="E31" s="49"/>
      <c r="F31" s="49"/>
      <c r="G31" s="49"/>
      <c r="H31" s="65">
        <f t="shared" si="0"/>
        <v>0</v>
      </c>
      <c r="I31" s="72"/>
      <c r="J31" s="72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51"/>
    </row>
    <row r="32" spans="1:15" ht="15.75" customHeight="1" x14ac:dyDescent="0.25">
      <c r="A32" s="34"/>
      <c r="B32" s="35"/>
      <c r="C32" s="35"/>
      <c r="D32" s="49"/>
      <c r="E32" s="49"/>
      <c r="F32" s="49"/>
      <c r="G32" s="49"/>
      <c r="H32" s="65">
        <f t="shared" si="0"/>
        <v>0</v>
      </c>
      <c r="I32" s="72"/>
      <c r="J32" s="72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51"/>
    </row>
    <row r="33" spans="1:15" ht="15.75" customHeight="1" x14ac:dyDescent="0.25">
      <c r="A33" s="34"/>
      <c r="B33" s="35"/>
      <c r="C33" s="35"/>
      <c r="D33" s="49"/>
      <c r="E33" s="49"/>
      <c r="F33" s="49"/>
      <c r="G33" s="49"/>
      <c r="H33" s="65">
        <f t="shared" si="0"/>
        <v>0</v>
      </c>
      <c r="I33" s="72"/>
      <c r="J33" s="72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51"/>
    </row>
    <row r="34" spans="1:15" ht="15.75" customHeight="1" x14ac:dyDescent="0.25">
      <c r="A34" s="34"/>
      <c r="B34" s="35"/>
      <c r="C34" s="35"/>
      <c r="D34" s="49"/>
      <c r="E34" s="49"/>
      <c r="F34" s="49"/>
      <c r="G34" s="49"/>
      <c r="H34" s="65">
        <f t="shared" si="0"/>
        <v>0</v>
      </c>
      <c r="I34" s="72"/>
      <c r="J34" s="72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51"/>
    </row>
    <row r="35" spans="1:15" ht="15.75" customHeight="1" x14ac:dyDescent="0.25">
      <c r="A35" s="36"/>
      <c r="B35" s="37"/>
      <c r="C35" s="37"/>
      <c r="D35" s="49"/>
      <c r="E35" s="49"/>
      <c r="F35" s="49"/>
      <c r="G35" s="49"/>
      <c r="H35" s="65">
        <f t="shared" si="0"/>
        <v>0</v>
      </c>
      <c r="I35" s="72"/>
      <c r="J35" s="72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51"/>
    </row>
    <row r="36" spans="1:15" ht="15.75" customHeight="1" x14ac:dyDescent="0.25">
      <c r="A36" s="36"/>
      <c r="B36" s="37"/>
      <c r="C36" s="37"/>
      <c r="D36" s="49"/>
      <c r="E36" s="49"/>
      <c r="F36" s="49"/>
      <c r="G36" s="49"/>
      <c r="H36" s="65">
        <f t="shared" si="0"/>
        <v>0</v>
      </c>
      <c r="I36" s="72"/>
      <c r="J36" s="72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51"/>
    </row>
    <row r="37" spans="1:15" ht="15.75" customHeight="1" x14ac:dyDescent="0.25">
      <c r="A37" s="52"/>
      <c r="B37" s="55"/>
      <c r="C37" s="55"/>
      <c r="D37" s="49"/>
      <c r="E37" s="49"/>
      <c r="F37" s="49"/>
      <c r="G37" s="49"/>
      <c r="H37" s="65">
        <f t="shared" si="0"/>
        <v>0</v>
      </c>
      <c r="I37" s="72"/>
      <c r="J37" s="72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51"/>
    </row>
    <row r="38" spans="1:15" ht="15.75" customHeight="1" x14ac:dyDescent="0.25">
      <c r="A38" s="38"/>
      <c r="B38" s="35"/>
      <c r="C38" s="35"/>
      <c r="D38" s="49"/>
      <c r="E38" s="49"/>
      <c r="F38" s="49"/>
      <c r="G38" s="49"/>
      <c r="H38" s="65">
        <f t="shared" si="0"/>
        <v>0</v>
      </c>
      <c r="I38" s="72"/>
      <c r="J38" s="72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51"/>
    </row>
    <row r="39" spans="1:15" ht="15.75" customHeight="1" x14ac:dyDescent="0.25">
      <c r="A39" s="38"/>
      <c r="B39" s="39"/>
      <c r="C39" s="39"/>
      <c r="D39" s="49"/>
      <c r="E39" s="49"/>
      <c r="F39" s="49"/>
      <c r="G39" s="49"/>
      <c r="H39" s="65">
        <f t="shared" si="0"/>
        <v>0</v>
      </c>
      <c r="I39" s="72"/>
      <c r="J39" s="72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51"/>
    </row>
    <row r="40" spans="1:15" ht="15.75" customHeight="1" x14ac:dyDescent="0.25">
      <c r="A40" s="38"/>
      <c r="B40" s="39"/>
      <c r="C40" s="39"/>
      <c r="D40" s="49"/>
      <c r="E40" s="49"/>
      <c r="F40" s="49"/>
      <c r="G40" s="49"/>
      <c r="H40" s="65">
        <f t="shared" si="0"/>
        <v>0</v>
      </c>
      <c r="I40" s="72"/>
      <c r="J40" s="72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51"/>
    </row>
    <row r="41" spans="1:15" ht="15.75" customHeight="1" x14ac:dyDescent="0.25">
      <c r="A41" s="38"/>
      <c r="B41" s="39"/>
      <c r="C41" s="39"/>
      <c r="D41" s="49"/>
      <c r="E41" s="49"/>
      <c r="F41" s="49"/>
      <c r="G41" s="49"/>
      <c r="H41" s="65">
        <f t="shared" ref="H41:H42" si="8">F41*G41</f>
        <v>0</v>
      </c>
      <c r="I41" s="72"/>
      <c r="J41" s="72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51"/>
    </row>
    <row r="42" spans="1:15" ht="15.75" customHeight="1" x14ac:dyDescent="0.25">
      <c r="A42" s="38"/>
      <c r="B42" s="56"/>
      <c r="C42" s="56"/>
      <c r="D42" s="49"/>
      <c r="E42" s="49"/>
      <c r="F42" s="49"/>
      <c r="G42" s="49"/>
      <c r="H42" s="65">
        <f t="shared" si="8"/>
        <v>0</v>
      </c>
      <c r="I42" s="72"/>
      <c r="J42" s="72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51"/>
    </row>
    <row r="43" spans="1:15" ht="18.75" customHeight="1" x14ac:dyDescent="0.25">
      <c r="A43" s="99" t="s">
        <v>14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s="43" customFormat="1" ht="60.7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17"/>
    </row>
    <row r="45" spans="1:15" x14ac:dyDescent="0.25">
      <c r="A45" s="118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9"/>
    </row>
    <row r="46" spans="1:15" x14ac:dyDescent="0.25">
      <c r="A46" s="28"/>
      <c r="B46" s="28"/>
      <c r="C46" s="28"/>
      <c r="D46" s="28"/>
      <c r="E46" s="28"/>
      <c r="F46" s="28"/>
      <c r="G46" s="28"/>
      <c r="H46" s="77"/>
      <c r="I46" s="77"/>
      <c r="J46" s="77"/>
      <c r="K46" s="77"/>
      <c r="L46" s="77"/>
      <c r="M46" s="77"/>
      <c r="N46" s="77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I22" sqref="I2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8" t="s">
        <v>27</v>
      </c>
      <c r="B2" s="86" t="s">
        <v>41</v>
      </c>
      <c r="C2" s="10" t="s">
        <v>90</v>
      </c>
      <c r="D2" s="95">
        <v>3.4</v>
      </c>
      <c r="E2" s="4">
        <f>SUM('Summer 24'!M2,'Fall 24'!K2,'Spring 25'!K2)</f>
        <v>3.4</v>
      </c>
      <c r="F2" s="4">
        <f>'Summer 24'!M2+'Fall 24'!K2+'Spring 25'!K2</f>
        <v>3.4</v>
      </c>
      <c r="G2" s="4">
        <f>SUM('Summer 24'!O2,'Fall 24'!M2,'Spring 25'!M2)</f>
        <v>65.2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2"/>
    </row>
    <row r="6" spans="1:14" ht="15.75" thickBot="1" x14ac:dyDescent="0.3">
      <c r="A6" s="57"/>
      <c r="B6" s="57"/>
      <c r="D6" s="57"/>
      <c r="E6" s="90" t="s">
        <v>45</v>
      </c>
      <c r="F6" s="90" t="s">
        <v>46</v>
      </c>
      <c r="G6" s="57"/>
      <c r="H6" s="57"/>
      <c r="K6" s="57"/>
      <c r="L6" s="57"/>
      <c r="M6" s="57"/>
      <c r="N6" s="57"/>
    </row>
    <row r="7" spans="1:14" x14ac:dyDescent="0.25">
      <c r="D7" s="87" t="s">
        <v>36</v>
      </c>
      <c r="E7" s="91">
        <v>1.4</v>
      </c>
      <c r="F7" s="91">
        <v>3.24</v>
      </c>
    </row>
    <row r="8" spans="1:14" x14ac:dyDescent="0.25">
      <c r="D8" s="87" t="s">
        <v>12</v>
      </c>
      <c r="E8" s="91">
        <v>17.350000000000001</v>
      </c>
      <c r="F8" s="91">
        <v>34.58</v>
      </c>
    </row>
    <row r="9" spans="1:14" x14ac:dyDescent="0.25">
      <c r="D9" s="87" t="s">
        <v>37</v>
      </c>
      <c r="E9" s="91">
        <v>378.57</v>
      </c>
      <c r="F9" s="91">
        <v>326.54000000000002</v>
      </c>
    </row>
    <row r="11" spans="1:14" x14ac:dyDescent="0.25">
      <c r="E11" s="121" t="s">
        <v>47</v>
      </c>
      <c r="F11" s="121"/>
      <c r="G11" s="121"/>
    </row>
    <row r="12" spans="1:14" ht="15.75" thickBot="1" x14ac:dyDescent="0.3">
      <c r="E12" s="89" t="s">
        <v>36</v>
      </c>
      <c r="F12" s="89" t="s">
        <v>37</v>
      </c>
      <c r="G12" s="89" t="s">
        <v>12</v>
      </c>
    </row>
    <row r="13" spans="1:14" x14ac:dyDescent="0.25">
      <c r="E13" s="91"/>
      <c r="F13" s="91"/>
      <c r="G13" s="91"/>
    </row>
    <row r="16" spans="1:14" x14ac:dyDescent="0.25">
      <c r="E16" s="121" t="s">
        <v>48</v>
      </c>
      <c r="F16" s="121"/>
      <c r="G16" s="121"/>
    </row>
    <row r="17" spans="4:7" ht="15.75" thickBot="1" x14ac:dyDescent="0.3">
      <c r="E17" s="89" t="s">
        <v>36</v>
      </c>
      <c r="F17" s="89" t="s">
        <v>37</v>
      </c>
      <c r="G17" s="89" t="s">
        <v>12</v>
      </c>
    </row>
    <row r="18" spans="4:7" x14ac:dyDescent="0.25">
      <c r="D18" s="87" t="s">
        <v>91</v>
      </c>
      <c r="E18" s="93">
        <v>6.35</v>
      </c>
      <c r="F18" s="93">
        <v>497.64</v>
      </c>
      <c r="G18" s="93">
        <v>103.82</v>
      </c>
    </row>
    <row r="19" spans="4:7" x14ac:dyDescent="0.25">
      <c r="D19" s="87" t="s">
        <v>92</v>
      </c>
      <c r="E19" s="93">
        <v>6.35</v>
      </c>
      <c r="F19" s="93">
        <v>492.13</v>
      </c>
      <c r="G19" s="93">
        <v>102.26</v>
      </c>
    </row>
    <row r="20" spans="4:7" x14ac:dyDescent="0.25">
      <c r="D20" s="87" t="s">
        <v>35</v>
      </c>
      <c r="E20" s="93">
        <v>6.55</v>
      </c>
      <c r="F20" s="93">
        <v>368.4</v>
      </c>
      <c r="G20" s="93">
        <v>79.67</v>
      </c>
    </row>
    <row r="21" spans="4:7" x14ac:dyDescent="0.25">
      <c r="D21" s="87" t="s">
        <v>49</v>
      </c>
      <c r="E21" s="94">
        <v>6.55</v>
      </c>
      <c r="F21" s="94">
        <v>372.98</v>
      </c>
      <c r="G21" s="94">
        <v>79.260000000000005</v>
      </c>
    </row>
    <row r="22" spans="4:7" x14ac:dyDescent="0.25">
      <c r="D22" s="87" t="s">
        <v>93</v>
      </c>
      <c r="E22" s="94">
        <v>4.6399999999999997</v>
      </c>
      <c r="F22" s="94">
        <v>342.24</v>
      </c>
      <c r="G22" s="94">
        <v>51.93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D7" sqref="D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5" width="15.42578125" style="61" customWidth="1"/>
    <col min="16" max="16" width="40" customWidth="1"/>
  </cols>
  <sheetData>
    <row r="1" spans="1:16" x14ac:dyDescent="0.25">
      <c r="G1" s="2" t="s">
        <v>1</v>
      </c>
      <c r="H1" s="110" t="s">
        <v>19</v>
      </c>
      <c r="I1" s="111"/>
      <c r="J1" s="112"/>
      <c r="K1" s="69" t="s">
        <v>53</v>
      </c>
      <c r="L1" s="58" t="s">
        <v>55</v>
      </c>
      <c r="M1" s="59" t="s">
        <v>2</v>
      </c>
      <c r="N1" s="60" t="s">
        <v>3</v>
      </c>
      <c r="O1" s="58" t="s">
        <v>4</v>
      </c>
    </row>
    <row r="2" spans="1:16" x14ac:dyDescent="0.25">
      <c r="G2" s="3" t="s">
        <v>41</v>
      </c>
      <c r="H2" s="133" t="str">
        <f>'2024-25 Summary'!C2</f>
        <v>SOC</v>
      </c>
      <c r="I2" s="133"/>
      <c r="J2" s="133"/>
      <c r="K2" s="96">
        <f>'2024-25 Summary'!D2</f>
        <v>3.4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31"/>
      <c r="B3" s="131"/>
      <c r="C3" s="131"/>
      <c r="D3" s="131"/>
      <c r="E3" s="131"/>
      <c r="F3" s="131"/>
      <c r="G3" s="131"/>
      <c r="I3" s="108" t="s">
        <v>40</v>
      </c>
      <c r="J3" s="108"/>
      <c r="K3" s="109"/>
      <c r="L3" s="4">
        <f>'2024-25 Summary'!D2-'Proposed Additions'!L2-'Fall 24'!K2-'Spring 25'!K2-'Summer 24'!M2</f>
        <v>0</v>
      </c>
      <c r="M3" s="14"/>
      <c r="N3" s="15"/>
      <c r="O3" s="15"/>
    </row>
    <row r="4" spans="1:16" ht="19.5" customHeight="1" x14ac:dyDescent="0.25">
      <c r="A4" s="128" t="s">
        <v>6</v>
      </c>
      <c r="B4" s="128"/>
      <c r="C4" s="128"/>
      <c r="D4" s="128"/>
      <c r="E4" s="128"/>
      <c r="F4" s="128"/>
      <c r="G4" s="128"/>
      <c r="H4" s="1"/>
      <c r="J4" s="71"/>
      <c r="K4" s="63"/>
      <c r="L4" s="63"/>
      <c r="N4" s="62"/>
      <c r="O4" s="62"/>
    </row>
    <row r="5" spans="1:16" ht="16.5" customHeight="1" x14ac:dyDescent="0.25">
      <c r="M5" s="63"/>
      <c r="O5" s="62"/>
    </row>
    <row r="6" spans="1:16" ht="80.45" customHeight="1" x14ac:dyDescent="0.25">
      <c r="A6" s="8" t="s">
        <v>0</v>
      </c>
      <c r="B6" s="8" t="s">
        <v>19</v>
      </c>
      <c r="C6" s="47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0" t="s">
        <v>99</v>
      </c>
      <c r="B7" s="40" t="s">
        <v>90</v>
      </c>
      <c r="C7" s="19">
        <v>3</v>
      </c>
      <c r="D7" s="19" t="s">
        <v>95</v>
      </c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44" t="s">
        <v>98</v>
      </c>
    </row>
    <row r="8" spans="1:16" ht="15.75" customHeight="1" x14ac:dyDescent="0.25">
      <c r="A8" s="40"/>
      <c r="B8" s="40"/>
      <c r="C8" s="19"/>
      <c r="D8" s="1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45"/>
    </row>
    <row r="9" spans="1:16" ht="15.75" customHeight="1" x14ac:dyDescent="0.25">
      <c r="A9" s="40"/>
      <c r="B9" s="40"/>
      <c r="C9" s="19"/>
      <c r="D9" s="1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45"/>
    </row>
    <row r="10" spans="1:16" ht="15.75" customHeight="1" x14ac:dyDescent="0.25">
      <c r="A10" s="40"/>
      <c r="B10" s="40"/>
      <c r="C10" s="19"/>
      <c r="D10" s="1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45"/>
    </row>
    <row r="11" spans="1:16" ht="15.75" customHeight="1" x14ac:dyDescent="0.25">
      <c r="A11" s="40"/>
      <c r="B11" s="40"/>
      <c r="C11" s="40"/>
      <c r="D11" s="40"/>
      <c r="E11" s="40"/>
      <c r="F11" s="19"/>
      <c r="G11" s="31"/>
      <c r="H11" s="19"/>
      <c r="I11" s="65">
        <f t="shared" ref="I11:I15" si="7">G11*H11</f>
        <v>0</v>
      </c>
      <c r="J11" s="78"/>
      <c r="K11" s="73"/>
      <c r="L11" s="79">
        <f t="shared" si="0"/>
        <v>0</v>
      </c>
      <c r="M11" s="80">
        <f t="shared" ref="M11:M15" si="8">(I11*J11)</f>
        <v>0</v>
      </c>
      <c r="N11" s="81">
        <f t="shared" ref="N11:N15" si="9">M11/30</f>
        <v>0</v>
      </c>
      <c r="O11" s="79" t="e">
        <f t="shared" si="1"/>
        <v>#DIV/0!</v>
      </c>
      <c r="P11" s="45"/>
    </row>
    <row r="12" spans="1:16" ht="15.75" customHeight="1" x14ac:dyDescent="0.25">
      <c r="A12" s="40"/>
      <c r="B12" s="20"/>
      <c r="C12" s="20"/>
      <c r="D12" s="20"/>
      <c r="E12" s="20"/>
      <c r="F12" s="20"/>
      <c r="G12" s="20"/>
      <c r="H12" s="20"/>
      <c r="I12" s="65">
        <f t="shared" si="7"/>
        <v>0</v>
      </c>
      <c r="J12" s="11"/>
      <c r="K12" s="11"/>
      <c r="L12" s="79">
        <f t="shared" si="0"/>
        <v>0</v>
      </c>
      <c r="M12" s="80">
        <f t="shared" si="8"/>
        <v>0</v>
      </c>
      <c r="N12" s="81">
        <f t="shared" si="9"/>
        <v>0</v>
      </c>
      <c r="O12" s="79" t="e">
        <f t="shared" si="1"/>
        <v>#DIV/0!</v>
      </c>
      <c r="P12" s="45"/>
    </row>
    <row r="13" spans="1:16" ht="15.75" customHeight="1" x14ac:dyDescent="0.25">
      <c r="A13" s="40"/>
      <c r="B13" s="20"/>
      <c r="C13" s="20"/>
      <c r="D13" s="20"/>
      <c r="E13" s="20"/>
      <c r="F13" s="20"/>
      <c r="G13" s="20"/>
      <c r="H13" s="20"/>
      <c r="I13" s="80">
        <f t="shared" si="7"/>
        <v>0</v>
      </c>
      <c r="J13" s="11"/>
      <c r="K13" s="11"/>
      <c r="L13" s="79">
        <f t="shared" si="0"/>
        <v>0</v>
      </c>
      <c r="M13" s="80">
        <f t="shared" si="8"/>
        <v>0</v>
      </c>
      <c r="N13" s="81">
        <f t="shared" si="9"/>
        <v>0</v>
      </c>
      <c r="O13" s="79" t="e">
        <f t="shared" si="1"/>
        <v>#DIV/0!</v>
      </c>
      <c r="P13" s="45"/>
    </row>
    <row r="14" spans="1:16" ht="15.75" customHeight="1" x14ac:dyDescent="0.25">
      <c r="A14" s="40"/>
      <c r="B14" s="20"/>
      <c r="C14" s="20"/>
      <c r="D14" s="20"/>
      <c r="E14" s="20"/>
      <c r="F14" s="20"/>
      <c r="G14" s="20"/>
      <c r="H14" s="20"/>
      <c r="I14" s="80">
        <f t="shared" si="7"/>
        <v>0</v>
      </c>
      <c r="J14" s="11"/>
      <c r="K14" s="11"/>
      <c r="L14" s="79">
        <f t="shared" si="0"/>
        <v>0</v>
      </c>
      <c r="M14" s="80">
        <f t="shared" si="8"/>
        <v>0</v>
      </c>
      <c r="N14" s="81">
        <f t="shared" si="9"/>
        <v>0</v>
      </c>
      <c r="O14" s="79" t="e">
        <f t="shared" si="1"/>
        <v>#DIV/0!</v>
      </c>
      <c r="P14" s="45"/>
    </row>
    <row r="15" spans="1:16" ht="15.75" customHeight="1" x14ac:dyDescent="0.25">
      <c r="A15" s="40"/>
      <c r="B15" s="3"/>
      <c r="C15" s="3"/>
      <c r="D15" s="3"/>
      <c r="E15" s="3"/>
      <c r="F15" s="3"/>
      <c r="G15" s="3"/>
      <c r="H15" s="3"/>
      <c r="I15" s="80">
        <f t="shared" si="7"/>
        <v>0</v>
      </c>
      <c r="J15" s="82"/>
      <c r="K15" s="82"/>
      <c r="L15" s="79">
        <f t="shared" si="0"/>
        <v>0</v>
      </c>
      <c r="M15" s="80">
        <f t="shared" si="8"/>
        <v>0</v>
      </c>
      <c r="N15" s="81">
        <f t="shared" si="9"/>
        <v>0</v>
      </c>
      <c r="O15" s="79" t="e">
        <f t="shared" si="1"/>
        <v>#DIV/0!</v>
      </c>
      <c r="P15" s="45"/>
    </row>
    <row r="16" spans="1:16" ht="18.75" customHeight="1" x14ac:dyDescent="0.25">
      <c r="A16" s="122" t="s">
        <v>21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3"/>
    </row>
    <row r="17" spans="1:16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6"/>
    </row>
    <row r="18" spans="1:16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9"/>
    </row>
    <row r="19" spans="1:16" x14ac:dyDescent="0.25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9"/>
    </row>
    <row r="20" spans="1:16" x14ac:dyDescent="0.25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9"/>
    </row>
    <row r="21" spans="1:16" x14ac:dyDescent="0.2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2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2024-02-06T22:49:04Z</dcterms:modified>
</cp:coreProperties>
</file>